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6" windowWidth="18216" windowHeight="11340" tabRatio="946"/>
  </bookViews>
  <sheets>
    <sheet name="ГД 2023 сбал " sheetId="14" r:id="rId1"/>
  </sheets>
  <definedNames>
    <definedName name="_xlnm.Print_Titles" localSheetId="0">'ГД 2023 сбал '!$4:$5</definedName>
    <definedName name="_xlnm.Print_Area" localSheetId="0">'ГД 2023 сбал '!$A$1:$E$30</definedName>
  </definedNames>
  <calcPr calcId="144525" fullCalcOnLoad="1"/>
</workbook>
</file>

<file path=xl/calcChain.xml><?xml version="1.0" encoding="utf-8"?>
<calcChain xmlns="http://schemas.openxmlformats.org/spreadsheetml/2006/main">
  <c r="E9" i="14" l="1"/>
  <c r="E29" i="14"/>
  <c r="D9" i="14"/>
  <c r="D6" i="14"/>
  <c r="C29" i="14"/>
  <c r="E19" i="14"/>
  <c r="C19" i="14"/>
  <c r="E30" i="14"/>
  <c r="D30" i="14"/>
  <c r="C30" i="14"/>
  <c r="C28" i="14"/>
  <c r="D24" i="14"/>
  <c r="D23" i="14"/>
  <c r="D22" i="14"/>
  <c r="D21" i="14"/>
  <c r="D19" i="14"/>
  <c r="D18" i="14"/>
  <c r="D17" i="14"/>
  <c r="D16" i="14"/>
  <c r="D15" i="14"/>
  <c r="D14" i="14"/>
  <c r="E28" i="14"/>
  <c r="D13" i="14"/>
  <c r="E11" i="14"/>
  <c r="C11" i="14"/>
  <c r="D10" i="14"/>
  <c r="D8" i="14"/>
  <c r="C6" i="14"/>
  <c r="C26" i="14"/>
  <c r="D28" i="14"/>
  <c r="D11" i="14"/>
  <c r="E6" i="14"/>
  <c r="E26" i="14"/>
  <c r="D29" i="14"/>
  <c r="D26" i="14"/>
</calcChain>
</file>

<file path=xl/sharedStrings.xml><?xml version="1.0" encoding="utf-8"?>
<sst xmlns="http://schemas.openxmlformats.org/spreadsheetml/2006/main" count="31" uniqueCount="27">
  <si>
    <t>(рублей)</t>
  </si>
  <si>
    <t>в том числе:</t>
  </si>
  <si>
    <t>1.1- долг по кредитам, полученным субъектом Российской Федерации - Брянской областью</t>
  </si>
  <si>
    <t xml:space="preserve">1.2- долг по бюджетным кредитам, полученным субъектом Российской Федерации - Брянской областью от бюджетов других уровней </t>
  </si>
  <si>
    <t>2.1 - оформление кредитов кредитных организаций (в целях финансирования дефицита областного бюджета и погашения долговых обязательств)</t>
  </si>
  <si>
    <t>2.2 - бюджетных кредитов, полученных субьектом Российской Федерации - Брянской областью от бюджетов других уровней для частичного покрытия дефицита бюджета</t>
  </si>
  <si>
    <t>Сумма</t>
  </si>
  <si>
    <t>Остаток задолженности по государственному внутреннему долгу по состоянию на 01.01.2023 года</t>
  </si>
  <si>
    <t>Изменение +/-</t>
  </si>
  <si>
    <t xml:space="preserve">1.3- долг по бюджетным кредитам на финансовое обеспечение реализации инфраструктурных проектов </t>
  </si>
  <si>
    <t>2.3 - бюджетных кредитов, полученных субьектом Российской Федерации - Брянской областью от бюджетов других уровней для погашения бюджетных кредитов на пополнение остатков средств на счете бюджета</t>
  </si>
  <si>
    <t>2.4 - бюджетных кредитов на пополнение остатков средств на счете бюджета субъекта Российской Федерации</t>
  </si>
  <si>
    <t>2.6 - бюджетных кредитов, полученных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проектов)</t>
  </si>
  <si>
    <t xml:space="preserve">2.5 -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</si>
  <si>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>3.1 - по кредитам кредитных организаций</t>
  </si>
  <si>
    <t>3.2 - по бюджетным  кредитам, полученным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</si>
  <si>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3.3 - по бюджетным кредитам, полученных субьектом Российской Федерации - Брянской областью от бюджетов других уровней  для частичного покрытия дефицита бюджета (возврат реструктурированной задолженности )</t>
  </si>
  <si>
    <t>3.4 - по бюджетым кредитам, полученных субъектом Российской Федерации - Брянской областью для погашения  бюджетных кредитов на пополнение остатков средств на счете бюджета</t>
  </si>
  <si>
    <t>4.1 - долг по кредитам, полученным субъектом Российской Федерации - Брянской областью</t>
  </si>
  <si>
    <t xml:space="preserve">4.2 - долг по бюджетным кредитам, полученным субъектом Российской Федерации - Брянской областью от бюджетов других уровней </t>
  </si>
  <si>
    <t>4.3-долг по бюджетным кредитам на финансовое обеспечение реализации инфраструктурных проектов</t>
  </si>
  <si>
    <r>
      <t>Планируется привлечение внутренних заимствований в</t>
    </r>
    <r>
      <rPr>
        <b/>
        <sz val="12"/>
        <color indexed="10"/>
        <rFont val="Times New Roman Cyr"/>
        <charset val="204"/>
      </rPr>
      <t xml:space="preserve"> </t>
    </r>
    <r>
      <rPr>
        <b/>
        <sz val="12"/>
        <color indexed="8"/>
        <rFont val="Times New Roman Cyr"/>
        <charset val="204"/>
      </rPr>
      <t>2023 году</t>
    </r>
  </si>
  <si>
    <t>Планируется погашение долговых обязательств в 2023 году</t>
  </si>
  <si>
    <t>Остаток задолженности по государственному внутреннему долгу по состоянию на 01.01.2024 года</t>
  </si>
  <si>
    <t>3.5 - по бюджетым кредитам, предоставленным  для осуществления мероприятий, связанных с  ликвидацией последствий засухи</t>
  </si>
  <si>
    <t>Приложение 7 к пояснительной записке</t>
  </si>
  <si>
    <t>Анализ структуры государственного внутреннего долга Брянской области 
по видам задолженности на 01.01.2024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</si>
</sst>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_р_._-;\-* #,##0.00_р_._-;_-* &quot;-&quot;??_р_._-;_-@_-"/>
  </numFmts>
  <fonts count="19" x14ac:knownFonts="1">
    <font>
      <sz val="10"/>
      <name val="Times New Roman Cyr"/>
      <charset val="204"/>
    </font>
    <font>
      <sz val="10"/>
      <name val="Times New Roman Cyr"/>
      <charset val="204"/>
    </font>
    <font>
      <b/>
      <sz val="14"/>
      <name val="Times New Roman Cyr"/>
      <family val="1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sz val="16"/>
      <name val="Times New Roman Cyr"/>
      <charset val="204"/>
    </font>
    <font>
      <b/>
      <sz val="12"/>
      <color indexed="10"/>
      <name val="Times New Roman Cyr"/>
      <charset val="204"/>
    </font>
    <font>
      <b/>
      <sz val="12"/>
      <color indexed="8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theme="1"/>
      <name val="Calibri"/>
      <family val="2"/>
      <scheme val="minor"/>
    </font>
    <font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">
    <xf numFmtId="0" fontId="0" fillId="0" borderId="0"/>
    <xf numFmtId="4" fontId="14" fillId="0" borderId="5">
      <alignment horizontal="right" vertical="top" wrapText="1"/>
    </xf>
    <xf numFmtId="4" fontId="14" fillId="0" borderId="6">
      <alignment horizontal="right" vertical="top" wrapText="1"/>
    </xf>
    <xf numFmtId="0" fontId="1" fillId="0" borderId="0"/>
    <xf numFmtId="0" fontId="15" fillId="0" borderId="0"/>
    <xf numFmtId="9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2" borderId="0" xfId="0" applyFill="1"/>
    <xf numFmtId="0" fontId="0" fillId="0" borderId="0" xfId="0" applyBorder="1"/>
    <xf numFmtId="0" fontId="0" fillId="0" borderId="0" xfId="0" applyFill="1" applyBorder="1"/>
    <xf numFmtId="4" fontId="0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/>
    <xf numFmtId="4" fontId="5" fillId="0" borderId="1" xfId="3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 vertical="center"/>
    </xf>
    <xf numFmtId="4" fontId="5" fillId="0" borderId="0" xfId="3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0" fontId="2" fillId="3" borderId="0" xfId="0" applyFont="1" applyFill="1" applyAlignment="1">
      <alignment vertical="top" wrapText="1"/>
    </xf>
    <xf numFmtId="4" fontId="7" fillId="0" borderId="0" xfId="0" applyNumberFormat="1" applyFont="1" applyFill="1"/>
    <xf numFmtId="0" fontId="7" fillId="0" borderId="0" xfId="0" applyFont="1" applyFill="1" applyBorder="1"/>
    <xf numFmtId="4" fontId="7" fillId="4" borderId="0" xfId="3" applyNumberFormat="1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left" vertical="center" wrapText="1"/>
    </xf>
    <xf numFmtId="0" fontId="5" fillId="3" borderId="1" xfId="3" applyFont="1" applyFill="1" applyBorder="1" applyAlignment="1">
      <alignment vertical="center"/>
    </xf>
    <xf numFmtId="0" fontId="5" fillId="3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vertical="center"/>
    </xf>
    <xf numFmtId="4" fontId="10" fillId="0" borderId="0" xfId="0" applyNumberFormat="1" applyFont="1" applyFill="1"/>
    <xf numFmtId="0" fontId="0" fillId="0" borderId="0" xfId="0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4" fontId="16" fillId="0" borderId="1" xfId="3" applyNumberFormat="1" applyFont="1" applyFill="1" applyBorder="1" applyAlignment="1">
      <alignment horizontal="center" vertical="center"/>
    </xf>
    <xf numFmtId="4" fontId="17" fillId="0" borderId="1" xfId="3" applyNumberFormat="1" applyFont="1" applyFill="1" applyBorder="1" applyAlignment="1">
      <alignment horizontal="center" vertical="center"/>
    </xf>
    <xf numFmtId="4" fontId="4" fillId="3" borderId="1" xfId="3" applyNumberFormat="1" applyFont="1" applyFill="1" applyBorder="1" applyAlignment="1">
      <alignment horizontal="center" vertical="center" wrapText="1"/>
    </xf>
    <xf numFmtId="4" fontId="10" fillId="0" borderId="0" xfId="3" applyNumberFormat="1" applyFont="1" applyFill="1" applyBorder="1" applyAlignment="1">
      <alignment horizontal="center" vertical="center"/>
    </xf>
    <xf numFmtId="4" fontId="5" fillId="3" borderId="1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5" fillId="0" borderId="0" xfId="0" applyFont="1" applyFill="1" applyAlignment="1"/>
    <xf numFmtId="0" fontId="18" fillId="0" borderId="0" xfId="0" applyFont="1" applyAlignment="1">
      <alignment horizontal="left" vertical="center" indent="15"/>
    </xf>
    <xf numFmtId="0" fontId="12" fillId="0" borderId="0" xfId="0" applyFont="1" applyAlignment="1">
      <alignment horizontal="left" vertical="center" indent="15"/>
    </xf>
    <xf numFmtId="4" fontId="4" fillId="0" borderId="0" xfId="3" applyNumberFormat="1" applyFont="1" applyFill="1" applyBorder="1" applyAlignment="1">
      <alignment horizontal="center" vertical="center"/>
    </xf>
    <xf numFmtId="4" fontId="5" fillId="3" borderId="1" xfId="3" applyNumberFormat="1" applyFont="1" applyFill="1" applyBorder="1" applyAlignment="1">
      <alignment horizontal="center" vertical="center" wrapText="1"/>
    </xf>
    <xf numFmtId="4" fontId="5" fillId="3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</cellXfs>
  <cellStyles count="8">
    <cellStyle name="st32" xfId="1"/>
    <cellStyle name="st33" xfId="2"/>
    <cellStyle name="Обычный" xfId="0" builtinId="0"/>
    <cellStyle name="Обычный 2" xfId="3"/>
    <cellStyle name="Обычный 3" xfId="4"/>
    <cellStyle name="Процентный 2" xfId="5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2"/>
  <sheetViews>
    <sheetView tabSelected="1" view="pageBreakPreview" topLeftCell="A22" zoomScale="90" zoomScaleNormal="90" zoomScaleSheetLayoutView="90" workbookViewId="0">
      <selection activeCell="E26" sqref="E26"/>
    </sheetView>
  </sheetViews>
  <sheetFormatPr defaultRowHeight="13.2" x14ac:dyDescent="0.25"/>
  <cols>
    <col min="1" max="1" width="5.33203125" customWidth="1"/>
    <col min="2" max="2" width="77.44140625" style="1" customWidth="1"/>
    <col min="3" max="3" width="27.109375" style="1" customWidth="1"/>
    <col min="4" max="4" width="20.77734375" style="1" customWidth="1"/>
    <col min="5" max="5" width="22.33203125" style="1" customWidth="1"/>
    <col min="6" max="6" width="32" style="1" customWidth="1"/>
    <col min="7" max="7" width="31.6640625" style="1" hidden="1" customWidth="1"/>
    <col min="8" max="9" width="22.44140625" customWidth="1"/>
    <col min="10" max="10" width="1.77734375" customWidth="1"/>
    <col min="11" max="11" width="39.109375" hidden="1" customWidth="1"/>
    <col min="12" max="12" width="15.77734375" hidden="1" customWidth="1"/>
    <col min="13" max="13" width="21.6640625" hidden="1" customWidth="1"/>
    <col min="14" max="14" width="23.77734375" hidden="1" customWidth="1"/>
    <col min="15" max="15" width="24" customWidth="1"/>
    <col min="16" max="16" width="32.109375" customWidth="1"/>
  </cols>
  <sheetData>
    <row r="1" spans="1:17" ht="20.399999999999999" x14ac:dyDescent="0.35">
      <c r="B1" s="32"/>
      <c r="C1" s="40" t="s">
        <v>25</v>
      </c>
      <c r="D1" s="40"/>
      <c r="E1" s="40"/>
      <c r="F1" s="33"/>
      <c r="G1" s="33"/>
      <c r="H1" s="33"/>
    </row>
    <row r="2" spans="1:17" ht="10.199999999999999" customHeight="1" x14ac:dyDescent="0.3">
      <c r="D2" s="39"/>
      <c r="E2" s="39"/>
      <c r="F2" s="33"/>
      <c r="G2" s="33"/>
      <c r="H2" s="34"/>
    </row>
    <row r="3" spans="1:17" ht="39" customHeight="1" x14ac:dyDescent="0.25">
      <c r="A3" s="41" t="s">
        <v>26</v>
      </c>
      <c r="B3" s="41"/>
      <c r="C3" s="41"/>
      <c r="D3" s="41"/>
      <c r="E3" s="41"/>
      <c r="F3" s="14"/>
      <c r="G3" s="14"/>
      <c r="H3" s="34"/>
    </row>
    <row r="4" spans="1:17" ht="14.4" customHeight="1" x14ac:dyDescent="0.25">
      <c r="E4" s="2" t="s">
        <v>0</v>
      </c>
      <c r="F4" s="2"/>
      <c r="G4" s="2"/>
      <c r="H4" s="34"/>
    </row>
    <row r="5" spans="1:17" ht="32.4" customHeight="1" x14ac:dyDescent="0.25">
      <c r="A5" s="9"/>
      <c r="B5" s="9"/>
      <c r="C5" s="10" t="s">
        <v>6</v>
      </c>
      <c r="D5" s="10" t="s">
        <v>8</v>
      </c>
      <c r="E5" s="10" t="s">
        <v>6</v>
      </c>
      <c r="F5"/>
      <c r="G5"/>
      <c r="H5" s="34"/>
    </row>
    <row r="6" spans="1:17" ht="31.2" x14ac:dyDescent="0.25">
      <c r="A6" s="42">
        <v>1</v>
      </c>
      <c r="B6" s="18" t="s">
        <v>7</v>
      </c>
      <c r="C6" s="11">
        <f>C8+C9+C10</f>
        <v>9548143691.7799988</v>
      </c>
      <c r="D6" s="11">
        <f>D8+D9+D10</f>
        <v>1513472775.000001</v>
      </c>
      <c r="E6" s="11">
        <f>E8+E9+E10</f>
        <v>11061616466.780001</v>
      </c>
      <c r="F6"/>
      <c r="G6"/>
      <c r="H6" s="34"/>
    </row>
    <row r="7" spans="1:17" ht="15.6" x14ac:dyDescent="0.25">
      <c r="A7" s="43"/>
      <c r="B7" s="19" t="s">
        <v>1</v>
      </c>
      <c r="D7" s="29"/>
      <c r="E7" s="8"/>
      <c r="F7"/>
      <c r="G7"/>
      <c r="H7" s="35"/>
    </row>
    <row r="8" spans="1:17" ht="31.2" x14ac:dyDescent="0.25">
      <c r="A8" s="43"/>
      <c r="B8" s="20" t="s">
        <v>2</v>
      </c>
      <c r="C8" s="8">
        <v>410738000</v>
      </c>
      <c r="D8" s="31">
        <f t="shared" ref="D8:D30" si="0">E8-C8</f>
        <v>0</v>
      </c>
      <c r="E8" s="8">
        <v>410738000</v>
      </c>
      <c r="F8"/>
      <c r="G8"/>
    </row>
    <row r="9" spans="1:17" ht="31.2" x14ac:dyDescent="0.25">
      <c r="A9" s="43"/>
      <c r="B9" s="20" t="s">
        <v>3</v>
      </c>
      <c r="C9" s="8">
        <v>7329505691.7799997</v>
      </c>
      <c r="D9" s="31">
        <f>E9-C9</f>
        <v>1513472775.000001</v>
      </c>
      <c r="E9" s="8">
        <f>8720478466.78+122500000</f>
        <v>8842978466.7800007</v>
      </c>
      <c r="F9"/>
      <c r="G9"/>
    </row>
    <row r="10" spans="1:17" ht="31.2" x14ac:dyDescent="0.25">
      <c r="A10" s="44"/>
      <c r="B10" s="21" t="s">
        <v>9</v>
      </c>
      <c r="C10" s="8">
        <v>1807900000</v>
      </c>
      <c r="D10" s="31">
        <f t="shared" si="0"/>
        <v>0</v>
      </c>
      <c r="E10" s="8">
        <v>1807900000</v>
      </c>
      <c r="F10"/>
      <c r="G10"/>
    </row>
    <row r="11" spans="1:17" s="1" customFormat="1" ht="15.6" x14ac:dyDescent="0.25">
      <c r="A11" s="45">
        <v>2</v>
      </c>
      <c r="B11" s="22" t="s">
        <v>21</v>
      </c>
      <c r="C11" s="11">
        <f>C13+C14+C15+C16+C17+C18</f>
        <v>6746944887.4400005</v>
      </c>
      <c r="D11" s="29">
        <f t="shared" si="0"/>
        <v>0</v>
      </c>
      <c r="E11" s="11">
        <f>E13+E14+E15+E16+E17+E18</f>
        <v>6746944887.4400005</v>
      </c>
      <c r="H11" s="5"/>
      <c r="I11" s="5"/>
      <c r="J11" s="5"/>
      <c r="K11" s="5"/>
      <c r="L11" s="5"/>
      <c r="M11" s="5"/>
      <c r="O11" s="5"/>
      <c r="P11" s="5"/>
      <c r="Q11" s="5"/>
    </row>
    <row r="12" spans="1:17" s="1" customFormat="1" ht="15.6" x14ac:dyDescent="0.25">
      <c r="A12" s="46"/>
      <c r="B12" s="21" t="s">
        <v>1</v>
      </c>
      <c r="C12" s="8"/>
      <c r="D12" s="29"/>
      <c r="E12" s="8"/>
      <c r="H12" s="5"/>
      <c r="I12" s="5"/>
      <c r="J12" s="5"/>
      <c r="K12" s="5"/>
      <c r="L12" s="5"/>
      <c r="M12" s="5"/>
      <c r="O12" s="5"/>
      <c r="P12" s="5"/>
      <c r="Q12" s="5"/>
    </row>
    <row r="13" spans="1:17" s="1" customFormat="1" ht="31.2" x14ac:dyDescent="0.25">
      <c r="A13" s="46"/>
      <c r="B13" s="21" t="s">
        <v>4</v>
      </c>
      <c r="C13" s="8">
        <v>456679700</v>
      </c>
      <c r="D13" s="31">
        <f t="shared" si="0"/>
        <v>0</v>
      </c>
      <c r="E13" s="8">
        <v>456679700</v>
      </c>
      <c r="F13" s="6"/>
      <c r="H13" s="36"/>
      <c r="I13" s="12"/>
      <c r="J13" s="12"/>
      <c r="K13" s="12"/>
      <c r="L13" s="12"/>
      <c r="M13" s="12"/>
      <c r="O13" s="5"/>
      <c r="P13" s="30"/>
      <c r="Q13" s="5"/>
    </row>
    <row r="14" spans="1:17" s="1" customFormat="1" ht="46.8" x14ac:dyDescent="0.25">
      <c r="A14" s="46"/>
      <c r="B14" s="21" t="s">
        <v>5</v>
      </c>
      <c r="C14" s="8">
        <v>0</v>
      </c>
      <c r="D14" s="31">
        <f t="shared" si="0"/>
        <v>0</v>
      </c>
      <c r="E14" s="8">
        <v>0</v>
      </c>
      <c r="H14" s="5"/>
      <c r="I14" s="5"/>
      <c r="J14" s="5"/>
      <c r="K14" s="5"/>
      <c r="L14" s="5"/>
      <c r="M14" s="5"/>
      <c r="O14" s="13"/>
      <c r="P14" s="30"/>
      <c r="Q14" s="5"/>
    </row>
    <row r="15" spans="1:17" s="1" customFormat="1" ht="46.8" x14ac:dyDescent="0.25">
      <c r="A15" s="46"/>
      <c r="B15" s="21" t="s">
        <v>10</v>
      </c>
      <c r="C15" s="8">
        <v>0</v>
      </c>
      <c r="D15" s="31">
        <f t="shared" si="0"/>
        <v>0</v>
      </c>
      <c r="E15" s="8">
        <v>0</v>
      </c>
      <c r="H15" s="5"/>
      <c r="I15" s="5"/>
      <c r="J15" s="13"/>
      <c r="K15" s="5"/>
      <c r="L15" s="5"/>
      <c r="M15" s="5"/>
      <c r="O15" s="13"/>
      <c r="P15" s="30"/>
      <c r="Q15" s="5"/>
    </row>
    <row r="16" spans="1:17" s="1" customFormat="1" ht="31.2" x14ac:dyDescent="0.25">
      <c r="A16" s="46"/>
      <c r="B16" s="21" t="s">
        <v>11</v>
      </c>
      <c r="C16" s="27">
        <v>4209465187.4400001</v>
      </c>
      <c r="D16" s="31">
        <f t="shared" si="0"/>
        <v>0</v>
      </c>
      <c r="E16" s="27">
        <v>4209465187.4400001</v>
      </c>
      <c r="H16" s="5"/>
      <c r="I16" s="5"/>
      <c r="J16" s="5"/>
      <c r="K16" s="5"/>
      <c r="L16" s="13"/>
      <c r="M16" s="5"/>
      <c r="N16" s="5"/>
      <c r="O16" s="13"/>
      <c r="P16" s="30"/>
      <c r="Q16" s="5"/>
    </row>
    <row r="17" spans="1:253" s="1" customFormat="1" ht="124.8" x14ac:dyDescent="0.25">
      <c r="A17" s="46"/>
      <c r="B17" s="21" t="s">
        <v>13</v>
      </c>
      <c r="C17" s="27">
        <v>0</v>
      </c>
      <c r="D17" s="31">
        <f t="shared" si="0"/>
        <v>0</v>
      </c>
      <c r="E17" s="8">
        <v>0</v>
      </c>
      <c r="H17" s="5"/>
      <c r="I17" s="25"/>
      <c r="J17" s="25"/>
      <c r="K17" s="25"/>
      <c r="L17" s="25"/>
      <c r="M17" s="5"/>
      <c r="N17" s="5"/>
      <c r="O17" s="5"/>
      <c r="P17" s="5"/>
      <c r="Q17" s="5"/>
    </row>
    <row r="18" spans="1:253" s="1" customFormat="1" ht="46.8" x14ac:dyDescent="0.25">
      <c r="A18" s="47"/>
      <c r="B18" s="21" t="s">
        <v>12</v>
      </c>
      <c r="C18" s="27">
        <v>2080800000</v>
      </c>
      <c r="D18" s="31">
        <f t="shared" si="0"/>
        <v>0</v>
      </c>
      <c r="E18" s="8">
        <v>2080800000</v>
      </c>
      <c r="H18" s="13"/>
      <c r="I18" s="26"/>
      <c r="J18" s="26"/>
      <c r="K18" s="26"/>
      <c r="L18" s="26"/>
      <c r="M18" s="26"/>
      <c r="N18" s="5"/>
      <c r="O18" s="7"/>
    </row>
    <row r="19" spans="1:253" s="1" customFormat="1" ht="15.6" x14ac:dyDescent="0.25">
      <c r="A19" s="45">
        <v>3</v>
      </c>
      <c r="B19" s="22" t="s">
        <v>22</v>
      </c>
      <c r="C19" s="28">
        <f>C21+C22+C23+C24+C25</f>
        <v>4666144887.4400005</v>
      </c>
      <c r="D19" s="31">
        <f t="shared" si="0"/>
        <v>0</v>
      </c>
      <c r="E19" s="28">
        <f>E21+E22+E23+E24+E25</f>
        <v>4666144887.4400005</v>
      </c>
      <c r="H19" s="5"/>
      <c r="I19" s="5"/>
      <c r="J19" s="5"/>
      <c r="K19" s="12"/>
      <c r="L19" s="13"/>
      <c r="M19" s="5"/>
      <c r="N19" s="5"/>
      <c r="O19" s="5"/>
    </row>
    <row r="20" spans="1:253" s="1" customFormat="1" ht="15.6" x14ac:dyDescent="0.25">
      <c r="A20" s="46"/>
      <c r="B20" s="23" t="s">
        <v>1</v>
      </c>
      <c r="C20" s="27"/>
      <c r="D20" s="29"/>
      <c r="E20" s="8"/>
      <c r="K20" s="12"/>
      <c r="L20" s="5"/>
    </row>
    <row r="21" spans="1:253" s="1" customFormat="1" ht="15.6" x14ac:dyDescent="0.25">
      <c r="A21" s="46"/>
      <c r="B21" s="21" t="s">
        <v>14</v>
      </c>
      <c r="C21" s="27">
        <v>0</v>
      </c>
      <c r="D21" s="31">
        <f t="shared" si="0"/>
        <v>0</v>
      </c>
      <c r="E21" s="8">
        <v>0</v>
      </c>
      <c r="F21" s="7"/>
      <c r="K21" s="12"/>
      <c r="L21" s="5"/>
    </row>
    <row r="22" spans="1:253" s="1" customFormat="1" ht="46.8" x14ac:dyDescent="0.25">
      <c r="A22" s="46"/>
      <c r="B22" s="21" t="s">
        <v>15</v>
      </c>
      <c r="C22" s="27">
        <v>4209465187.4400001</v>
      </c>
      <c r="D22" s="31">
        <f t="shared" si="0"/>
        <v>0</v>
      </c>
      <c r="E22" s="27">
        <v>4209465187.4400001</v>
      </c>
      <c r="K22" s="12"/>
      <c r="L22" s="5"/>
    </row>
    <row r="23" spans="1:253" s="1" customFormat="1" ht="46.8" x14ac:dyDescent="0.25">
      <c r="A23" s="46"/>
      <c r="B23" s="21" t="s">
        <v>16</v>
      </c>
      <c r="C23" s="8">
        <v>350439550</v>
      </c>
      <c r="D23" s="31">
        <f t="shared" si="0"/>
        <v>0</v>
      </c>
      <c r="E23" s="8">
        <v>350439550</v>
      </c>
      <c r="K23" s="12"/>
      <c r="L23" s="5"/>
    </row>
    <row r="24" spans="1:253" s="1" customFormat="1" ht="46.8" x14ac:dyDescent="0.25">
      <c r="A24" s="46"/>
      <c r="B24" s="21" t="s">
        <v>17</v>
      </c>
      <c r="C24" s="8">
        <v>60298450</v>
      </c>
      <c r="D24" s="38">
        <f>E24-C24</f>
        <v>0</v>
      </c>
      <c r="E24" s="8">
        <v>60298450</v>
      </c>
      <c r="K24" s="12"/>
      <c r="L24" s="5"/>
    </row>
    <row r="25" spans="1:253" s="3" customFormat="1" ht="31.2" x14ac:dyDescent="0.3">
      <c r="A25" s="47"/>
      <c r="B25" s="21" t="s">
        <v>24</v>
      </c>
      <c r="C25" s="8">
        <v>45941700</v>
      </c>
      <c r="D25" s="37">
        <v>0</v>
      </c>
      <c r="E25" s="8">
        <v>45941700</v>
      </c>
      <c r="F25" s="24"/>
      <c r="G25" s="1"/>
      <c r="H25" s="7"/>
      <c r="I25" s="1"/>
      <c r="J25" s="1"/>
      <c r="K25" s="12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s="3" customFormat="1" ht="31.2" x14ac:dyDescent="0.4">
      <c r="A26" s="45">
        <v>4</v>
      </c>
      <c r="B26" s="22" t="s">
        <v>23</v>
      </c>
      <c r="C26" s="11">
        <f>C6+C11-C19</f>
        <v>11628943691.779999</v>
      </c>
      <c r="D26" s="29">
        <f t="shared" si="0"/>
        <v>1513472775.0000019</v>
      </c>
      <c r="E26" s="11">
        <f>E6+E11-E19</f>
        <v>13142416466.780001</v>
      </c>
      <c r="F26" s="1"/>
      <c r="G26" s="1"/>
      <c r="H26" s="15"/>
      <c r="I26" s="15"/>
      <c r="J26" s="1"/>
      <c r="K26" s="12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s="3" customFormat="1" ht="15.6" x14ac:dyDescent="0.25">
      <c r="A27" s="46"/>
      <c r="B27" s="23" t="s">
        <v>1</v>
      </c>
      <c r="C27" s="8"/>
      <c r="D27" s="29"/>
      <c r="E27" s="8"/>
      <c r="F27" s="1"/>
      <c r="G27" s="1"/>
      <c r="H27" s="1"/>
      <c r="I27" s="1"/>
      <c r="J27" s="1"/>
      <c r="K27" s="12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s="3" customFormat="1" ht="31.2" x14ac:dyDescent="0.25">
      <c r="A28" s="46"/>
      <c r="B28" s="21" t="s">
        <v>18</v>
      </c>
      <c r="C28" s="8">
        <f>C8+C13-C21</f>
        <v>867417700</v>
      </c>
      <c r="D28" s="31">
        <f t="shared" si="0"/>
        <v>0</v>
      </c>
      <c r="E28" s="8">
        <f>E8+E13-E21</f>
        <v>867417700</v>
      </c>
      <c r="F28" s="1"/>
      <c r="G28" s="1"/>
      <c r="H28" s="5"/>
      <c r="I28" s="5"/>
      <c r="J28" s="5"/>
      <c r="K28" s="12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s="3" customFormat="1" ht="31.2" x14ac:dyDescent="0.4">
      <c r="A29" s="46"/>
      <c r="B29" s="21" t="s">
        <v>19</v>
      </c>
      <c r="C29" s="8">
        <f>C9+C14+C15+C16+C17-C22-C23-C24-C25</f>
        <v>6872825991.7799988</v>
      </c>
      <c r="D29" s="37">
        <f t="shared" si="0"/>
        <v>1513472775.0000019</v>
      </c>
      <c r="E29" s="8">
        <f>E9+E14+E15+E16+E17-E22-E23-E24-E25</f>
        <v>8386298766.7800007</v>
      </c>
      <c r="F29" s="1"/>
      <c r="G29" s="1"/>
      <c r="H29" s="16"/>
      <c r="I29" s="17"/>
      <c r="J29" s="5"/>
      <c r="K29" s="12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s="3" customFormat="1" ht="31.2" x14ac:dyDescent="0.4">
      <c r="A30" s="47"/>
      <c r="B30" s="21" t="s">
        <v>20</v>
      </c>
      <c r="C30" s="8">
        <f>C10+C18</f>
        <v>3888700000</v>
      </c>
      <c r="D30" s="31">
        <f t="shared" si="0"/>
        <v>0</v>
      </c>
      <c r="E30" s="8">
        <f>E10+E18</f>
        <v>3888700000</v>
      </c>
      <c r="F30" s="1"/>
      <c r="G30" s="1"/>
      <c r="H30" s="16"/>
      <c r="I30" s="17"/>
      <c r="J30" s="5"/>
      <c r="K30" s="12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x14ac:dyDescent="0.25">
      <c r="K31" s="4"/>
      <c r="L31" s="4"/>
    </row>
    <row r="32" spans="1:253" x14ac:dyDescent="0.25">
      <c r="K32" s="4"/>
      <c r="L32" s="4"/>
    </row>
  </sheetData>
  <mergeCells count="7">
    <mergeCell ref="D2:E2"/>
    <mergeCell ref="C1:E1"/>
    <mergeCell ref="A3:E3"/>
    <mergeCell ref="A6:A10"/>
    <mergeCell ref="A11:A18"/>
    <mergeCell ref="A26:A30"/>
    <mergeCell ref="A19:A25"/>
  </mergeCells>
  <printOptions horizontalCentered="1"/>
  <pageMargins left="0.39370078740157483" right="0.27559055118110237" top="0.39370078740157483" bottom="0.19685039370078741" header="0.31496062992125984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ГД 2023 сбал </vt:lpstr>
      <vt:lpstr>'ГД 2023 сбал '!Заголовки_для_печати</vt:lpstr>
      <vt:lpstr>'ГД 2023 сбал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Селихова</dc:creator>
  <cp:lastModifiedBy>Пирогов В.Н.</cp:lastModifiedBy>
  <cp:lastPrinted>2022-06-01T09:13:14Z</cp:lastPrinted>
  <dcterms:created xsi:type="dcterms:W3CDTF">2017-10-10T07:50:55Z</dcterms:created>
  <dcterms:modified xsi:type="dcterms:W3CDTF">2022-06-09T09:11:21Z</dcterms:modified>
</cp:coreProperties>
</file>